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10" i="1" l="1"/>
  <c r="G10" i="1"/>
  <c r="H19" i="1" l="1"/>
  <c r="I19" i="1"/>
  <c r="J19" i="1"/>
  <c r="K19" i="1"/>
  <c r="G21" i="1"/>
  <c r="G22" i="1"/>
  <c r="J23" i="1"/>
  <c r="G23" i="1" s="1"/>
  <c r="H24" i="1"/>
  <c r="I24" i="1"/>
  <c r="K24" i="1"/>
  <c r="H29" i="1"/>
  <c r="I29" i="1"/>
  <c r="J29" i="1"/>
  <c r="G29" i="1" s="1"/>
  <c r="K29" i="1"/>
  <c r="J24" i="1" l="1"/>
  <c r="G24" i="1"/>
  <c r="J11" i="1"/>
  <c r="J12" i="1"/>
  <c r="G15" i="1" l="1"/>
  <c r="G13" i="1" l="1"/>
  <c r="G12" i="1"/>
  <c r="G11" i="1"/>
  <c r="I14" i="1"/>
  <c r="J14" i="1"/>
  <c r="H14" i="1" l="1"/>
  <c r="K14" i="1"/>
  <c r="G14" i="1" l="1"/>
</calcChain>
</file>

<file path=xl/sharedStrings.xml><?xml version="1.0" encoding="utf-8"?>
<sst xmlns="http://schemas.openxmlformats.org/spreadsheetml/2006/main" count="32" uniqueCount="28">
  <si>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</si>
  <si>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</si>
  <si>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</si>
  <si>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</si>
  <si>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</si>
  <si>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</si>
  <si>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</si>
  <si>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</si>
  <si>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</si>
  <si>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</si>
  <si>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</si>
  <si>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</si>
  <si>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</si>
  <si>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ИТОГО</t>
  </si>
  <si>
    <t>Комитет жилищно-коммунального хозяйства администрации Киришского муниципального района</t>
  </si>
  <si>
    <t>Ремонт дорожного покрытия</t>
  </si>
  <si>
    <t>План реализации муниципальной программы «Развитие автомобильных дорог Киришского городского поселения»</t>
  </si>
  <si>
    <t>Муниципальная программа «Развитие автомобильных дорог Киришского городского поселения»</t>
  </si>
  <si>
    <t>3.</t>
  </si>
  <si>
    <t>Ремонт проездов и подходов к подъездам многоквартирных жилых домов</t>
  </si>
  <si>
    <t>Содержание и управление дорожным хозяйством</t>
  </si>
  <si>
    <t xml:space="preserve">ИТОГО </t>
  </si>
  <si>
    <t>2.</t>
  </si>
  <si>
    <t>1.</t>
  </si>
  <si>
    <t>Приложение № 2 к постановлению</t>
  </si>
  <si>
    <t>от 08.10.2021 № 1740</t>
  </si>
  <si>
    <t>Приложение № 4
к муниципальной программе</t>
  </si>
  <si>
    <t>планируемые объемы финансирования (тыс руб., 
в ценах соответствующих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</si>
</sst>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77;&#1083;&#1103;&#1077;&#1074;&#1072;&#1040;\AppData\Roaming\1C\1cv8\1eb3d2d3-2672-4794-b215-109682c8a083\95171d76-85e7-4d61-b986-809eb100e95f\App\&#1055;&#1088;&#1086;&#1075;&#1088;&#1072;&#1084;&#1084;&#1099;%20&#1076;&#1086;&#1088;&#1086;&#1075;&#1080;,%20&#1082;&#1086;&#1084;&#1084;&#1091;&#1085;&#1072;&#1083;&#1100;&#1085;&#1072;&#1103;,%20&#1073;&#1083;&#1072;&#1075;-&#1074;&#1086;%202020-2023%20&#1050;&#1043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 год (руб.)"/>
      <sheetName val="2020 год (т.р.) програм-цел "/>
      <sheetName val="2021-2023 год (руб.)"/>
      <sheetName val="2021 (т.р.) програм-цел"/>
      <sheetName val="2022-2023 (т.р.) програм-цел"/>
    </sheetNames>
    <sheetDataSet>
      <sheetData sheetId="0"/>
      <sheetData sheetId="1"/>
      <sheetData sheetId="2"/>
      <sheetData sheetId="3">
        <row r="191">
          <cell r="D191">
            <v>63418.15</v>
          </cell>
        </row>
      </sheetData>
      <sheetData sheetId="4">
        <row r="174">
          <cell r="E174">
            <v>42081.54</v>
          </cell>
        </row>
        <row r="181">
          <cell r="E181">
            <v>85965.900000000009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120" zoomScaleNormal="120" workbookViewId="0">
      <selection activeCell="I8" sqref="I8"/>
    </sheetView>
  </sheetViews>
  <sheetFormatPr defaultRowHeight="15" x14ac:dyDescent="0.25"/>
  <cols>
    <col min="1" max="1" width="5.5703125" style="4" customWidth="1"/>
    <col min="2" max="2" width="27.7109375" customWidth="1"/>
    <col min="3" max="3" width="31.7109375" customWidth="1"/>
    <col min="4" max="4" width="11.42578125" customWidth="1"/>
    <col min="5" max="5" width="12" customWidth="1"/>
    <col min="6" max="6" width="11.5703125" customWidth="1"/>
    <col min="7" max="7" width="12.5703125" style="3" customWidth="1"/>
    <col min="8" max="8" width="14.5703125" style="3" customWidth="1"/>
    <col min="9" max="9" width="15.5703125" style="3" customWidth="1"/>
    <col min="10" max="10" width="12.7109375" style="3" customWidth="1"/>
    <col min="11" max="11" width="13.42578125" style="3" customWidth="1"/>
  </cols>
  <sheetData>
    <row r="1" spans="1:12" x14ac:dyDescent="0.25">
      <c r="I1" s="34" t="s">
        <v>24</v>
      </c>
      <c r="J1" s="34"/>
      <c r="K1" s="34"/>
    </row>
    <row r="2" spans="1:12" x14ac:dyDescent="0.25">
      <c r="J2" s="34" t="s">
        <v>25</v>
      </c>
      <c r="K2" s="35"/>
    </row>
    <row r="3" spans="1:12" ht="27" customHeight="1" x14ac:dyDescent="0.25">
      <c r="I3" s="39"/>
      <c r="J3" s="39"/>
      <c r="K3" s="39"/>
    </row>
    <row r="4" spans="1:12" ht="37.9" customHeight="1" x14ac:dyDescent="0.25">
      <c r="I4" s="40" t="s">
        <v>26</v>
      </c>
      <c r="J4" s="41"/>
      <c r="K4" s="41"/>
    </row>
    <row r="5" spans="1:12" ht="46.9" customHeight="1" x14ac:dyDescent="0.25">
      <c r="A5" s="42" t="s">
        <v>16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2" ht="43.5" customHeight="1" x14ac:dyDescent="0.25">
      <c r="A6" s="43" t="s">
        <v>0</v>
      </c>
      <c r="B6" s="43" t="s">
        <v>1</v>
      </c>
      <c r="C6" s="43" t="s">
        <v>2</v>
      </c>
      <c r="D6" s="43" t="s">
        <v>3</v>
      </c>
      <c r="E6" s="43"/>
      <c r="F6" s="43" t="s">
        <v>4</v>
      </c>
      <c r="G6" s="45" t="s">
        <v>27</v>
      </c>
      <c r="H6" s="45"/>
      <c r="I6" s="45"/>
      <c r="J6" s="45"/>
      <c r="K6" s="45"/>
    </row>
    <row r="7" spans="1:12" x14ac:dyDescent="0.25">
      <c r="A7" s="43"/>
      <c r="B7" s="43"/>
      <c r="C7" s="43"/>
      <c r="D7" s="43"/>
      <c r="E7" s="43"/>
      <c r="F7" s="43"/>
      <c r="G7" s="45" t="s">
        <v>5</v>
      </c>
      <c r="H7" s="45"/>
      <c r="I7" s="45"/>
      <c r="J7" s="45"/>
      <c r="K7" s="45"/>
    </row>
    <row r="8" spans="1:12" ht="60" x14ac:dyDescent="0.25">
      <c r="A8" s="43"/>
      <c r="B8" s="43"/>
      <c r="C8" s="43"/>
      <c r="D8" s="5" t="s">
        <v>6</v>
      </c>
      <c r="E8" s="5" t="s">
        <v>7</v>
      </c>
      <c r="F8" s="43"/>
      <c r="G8" s="11" t="s">
        <v>8</v>
      </c>
      <c r="H8" s="8" t="s">
        <v>9</v>
      </c>
      <c r="I8" s="8" t="s">
        <v>10</v>
      </c>
      <c r="J8" s="8" t="s">
        <v>11</v>
      </c>
      <c r="K8" s="8" t="s">
        <v>12</v>
      </c>
    </row>
    <row r="9" spans="1:12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12">
        <v>7</v>
      </c>
      <c r="H9" s="13">
        <v>8</v>
      </c>
      <c r="I9" s="13">
        <v>9</v>
      </c>
      <c r="J9" s="13">
        <v>10</v>
      </c>
      <c r="K9" s="13">
        <v>11</v>
      </c>
    </row>
    <row r="10" spans="1:12" ht="15.75" customHeight="1" x14ac:dyDescent="0.25">
      <c r="A10" s="38"/>
      <c r="B10" s="33" t="s">
        <v>17</v>
      </c>
      <c r="C10" s="33"/>
      <c r="D10" s="33">
        <v>2021</v>
      </c>
      <c r="E10" s="33">
        <v>2024</v>
      </c>
      <c r="F10" s="6">
        <v>2021</v>
      </c>
      <c r="G10" s="15">
        <f>SUM(H10:K10)</f>
        <v>184948.11</v>
      </c>
      <c r="H10" s="15">
        <v>0</v>
      </c>
      <c r="I10" s="15">
        <v>51634.7</v>
      </c>
      <c r="J10" s="15">
        <f>J15+J20+J25</f>
        <v>133313.41</v>
      </c>
      <c r="K10" s="15">
        <v>0</v>
      </c>
      <c r="L10" s="14"/>
    </row>
    <row r="11" spans="1:12" x14ac:dyDescent="0.25">
      <c r="A11" s="38"/>
      <c r="B11" s="33"/>
      <c r="C11" s="33"/>
      <c r="D11" s="33"/>
      <c r="E11" s="33"/>
      <c r="F11" s="6">
        <v>2022</v>
      </c>
      <c r="G11" s="15">
        <f>SUM(H11:K11)</f>
        <v>315384.56</v>
      </c>
      <c r="H11" s="15">
        <v>0</v>
      </c>
      <c r="I11" s="15">
        <v>139376.93</v>
      </c>
      <c r="J11" s="15">
        <f>SUM(J16+J21+J26)</f>
        <v>176007.63</v>
      </c>
      <c r="K11" s="15">
        <v>0</v>
      </c>
      <c r="L11" s="44"/>
    </row>
    <row r="12" spans="1:12" x14ac:dyDescent="0.25">
      <c r="A12" s="38"/>
      <c r="B12" s="33"/>
      <c r="C12" s="33"/>
      <c r="D12" s="33"/>
      <c r="E12" s="33"/>
      <c r="F12" s="6">
        <v>2023</v>
      </c>
      <c r="G12" s="15">
        <f>SUM(H12:K12)</f>
        <v>206421.96</v>
      </c>
      <c r="H12" s="15">
        <v>0</v>
      </c>
      <c r="I12" s="15">
        <v>42915.68</v>
      </c>
      <c r="J12" s="15">
        <f>SUM(J17+J22+J27)</f>
        <v>163506.28</v>
      </c>
      <c r="K12" s="15">
        <v>0</v>
      </c>
      <c r="L12" s="44"/>
    </row>
    <row r="13" spans="1:12" x14ac:dyDescent="0.25">
      <c r="A13" s="38"/>
      <c r="B13" s="33"/>
      <c r="C13" s="33"/>
      <c r="D13" s="33"/>
      <c r="E13" s="33"/>
      <c r="F13" s="6">
        <v>2024</v>
      </c>
      <c r="G13" s="15">
        <f>SUM(H13:K13)</f>
        <v>163506.28</v>
      </c>
      <c r="H13" s="15">
        <v>0</v>
      </c>
      <c r="I13" s="15">
        <v>0</v>
      </c>
      <c r="J13" s="15">
        <v>163506.28</v>
      </c>
      <c r="K13" s="15">
        <v>0</v>
      </c>
    </row>
    <row r="14" spans="1:12" x14ac:dyDescent="0.25">
      <c r="A14" s="38"/>
      <c r="B14" s="33"/>
      <c r="C14" s="33"/>
      <c r="D14" s="33"/>
      <c r="E14" s="33"/>
      <c r="F14" s="9" t="s">
        <v>13</v>
      </c>
      <c r="G14" s="19">
        <f>SUM(H14:K14)</f>
        <v>870260.91000000015</v>
      </c>
      <c r="H14" s="15">
        <f>SUM(H10:H13)</f>
        <v>0</v>
      </c>
      <c r="I14" s="19">
        <f>SUM(I10:I13)</f>
        <v>233927.31</v>
      </c>
      <c r="J14" s="19">
        <f>SUM(J10:J13)</f>
        <v>636333.60000000009</v>
      </c>
      <c r="K14" s="15">
        <f>SUM(K10:K13)</f>
        <v>0</v>
      </c>
    </row>
    <row r="15" spans="1:12" x14ac:dyDescent="0.25">
      <c r="A15" s="36" t="s">
        <v>23</v>
      </c>
      <c r="B15" s="37" t="s">
        <v>15</v>
      </c>
      <c r="C15" s="37" t="s">
        <v>14</v>
      </c>
      <c r="D15" s="37">
        <v>2021</v>
      </c>
      <c r="E15" s="37">
        <v>2024</v>
      </c>
      <c r="F15" s="7">
        <v>2021</v>
      </c>
      <c r="G15" s="15">
        <f>K15+J15+I15+H15</f>
        <v>89704.14</v>
      </c>
      <c r="H15" s="15">
        <v>0</v>
      </c>
      <c r="I15" s="15">
        <v>51634.7</v>
      </c>
      <c r="J15" s="15">
        <v>38069.440000000002</v>
      </c>
      <c r="K15" s="15">
        <v>0</v>
      </c>
    </row>
    <row r="16" spans="1:12" x14ac:dyDescent="0.25">
      <c r="A16" s="36"/>
      <c r="B16" s="37"/>
      <c r="C16" s="37"/>
      <c r="D16" s="37"/>
      <c r="E16" s="37"/>
      <c r="F16" s="7">
        <v>2022</v>
      </c>
      <c r="G16" s="15">
        <v>209675.73</v>
      </c>
      <c r="H16" s="15">
        <v>0</v>
      </c>
      <c r="I16" s="15">
        <v>139376.93</v>
      </c>
      <c r="J16" s="16">
        <v>70298.8</v>
      </c>
      <c r="K16" s="15">
        <v>0</v>
      </c>
    </row>
    <row r="17" spans="1:14" x14ac:dyDescent="0.25">
      <c r="A17" s="36"/>
      <c r="B17" s="37"/>
      <c r="C17" s="37"/>
      <c r="D17" s="37"/>
      <c r="E17" s="37"/>
      <c r="F17" s="7">
        <v>2023</v>
      </c>
      <c r="G17" s="15">
        <v>84997.22</v>
      </c>
      <c r="H17" s="15">
        <v>0</v>
      </c>
      <c r="I17" s="15">
        <v>42915.68</v>
      </c>
      <c r="J17" s="16">
        <v>42081.54</v>
      </c>
      <c r="K17" s="15">
        <v>0</v>
      </c>
    </row>
    <row r="18" spans="1:14" ht="16.899999999999999" customHeight="1" x14ac:dyDescent="0.25">
      <c r="A18" s="36"/>
      <c r="B18" s="37"/>
      <c r="C18" s="37"/>
      <c r="D18" s="37"/>
      <c r="E18" s="37"/>
      <c r="F18" s="7">
        <v>2024</v>
      </c>
      <c r="G18" s="15">
        <v>42081.54</v>
      </c>
      <c r="H18" s="15">
        <v>0</v>
      </c>
      <c r="I18" s="15">
        <v>0</v>
      </c>
      <c r="J18" s="15">
        <v>42081.54</v>
      </c>
      <c r="K18" s="15">
        <v>0</v>
      </c>
    </row>
    <row r="19" spans="1:14" ht="15" customHeight="1" x14ac:dyDescent="0.25">
      <c r="A19" s="21" t="s">
        <v>13</v>
      </c>
      <c r="B19" s="22"/>
      <c r="C19" s="22"/>
      <c r="D19" s="22"/>
      <c r="E19" s="22"/>
      <c r="F19" s="23"/>
      <c r="G19" s="19">
        <v>426458.63</v>
      </c>
      <c r="H19" s="15">
        <f>SUM(H15:H18)</f>
        <v>0</v>
      </c>
      <c r="I19" s="19">
        <f>SUM(I15:I18)</f>
        <v>233927.31</v>
      </c>
      <c r="J19" s="19">
        <f>SUM(J15:J18)</f>
        <v>192531.32</v>
      </c>
      <c r="K19" s="15">
        <f>SUM(K15:K18)</f>
        <v>0</v>
      </c>
    </row>
    <row r="20" spans="1:14" ht="14.45" customHeight="1" x14ac:dyDescent="0.25">
      <c r="A20" s="30" t="s">
        <v>22</v>
      </c>
      <c r="B20" s="27" t="s">
        <v>20</v>
      </c>
      <c r="C20" s="27" t="s">
        <v>14</v>
      </c>
      <c r="D20" s="27">
        <v>2021</v>
      </c>
      <c r="E20" s="27">
        <v>2024</v>
      </c>
      <c r="F20" s="6">
        <v>2021</v>
      </c>
      <c r="G20" s="17">
        <v>76583.929999999993</v>
      </c>
      <c r="H20" s="15">
        <v>0</v>
      </c>
      <c r="I20" s="15">
        <v>0</v>
      </c>
      <c r="J20" s="17">
        <v>76583.929999999993</v>
      </c>
      <c r="K20" s="15">
        <v>0</v>
      </c>
    </row>
    <row r="21" spans="1:14" x14ac:dyDescent="0.25">
      <c r="A21" s="31"/>
      <c r="B21" s="28"/>
      <c r="C21" s="28"/>
      <c r="D21" s="28"/>
      <c r="E21" s="28"/>
      <c r="F21" s="6">
        <v>2022</v>
      </c>
      <c r="G21" s="16">
        <f>SUM(J21)</f>
        <v>86915.9</v>
      </c>
      <c r="H21" s="15">
        <v>0</v>
      </c>
      <c r="I21" s="15">
        <v>0</v>
      </c>
      <c r="J21" s="16">
        <v>86915.9</v>
      </c>
      <c r="K21" s="15">
        <v>0</v>
      </c>
    </row>
    <row r="22" spans="1:14" x14ac:dyDescent="0.25">
      <c r="A22" s="31"/>
      <c r="B22" s="28"/>
      <c r="C22" s="28"/>
      <c r="D22" s="28"/>
      <c r="E22" s="28"/>
      <c r="F22" s="6">
        <v>2023</v>
      </c>
      <c r="G22" s="16">
        <f t="shared" ref="G22:G23" si="0">SUM(J22)</f>
        <v>85965.9</v>
      </c>
      <c r="H22" s="15">
        <v>0</v>
      </c>
      <c r="I22" s="15">
        <v>0</v>
      </c>
      <c r="J22" s="16">
        <v>85965.9</v>
      </c>
      <c r="K22" s="15">
        <v>0</v>
      </c>
      <c r="N22" s="18"/>
    </row>
    <row r="23" spans="1:14" ht="18" customHeight="1" x14ac:dyDescent="0.25">
      <c r="A23" s="32"/>
      <c r="B23" s="29"/>
      <c r="C23" s="29"/>
      <c r="D23" s="29"/>
      <c r="E23" s="29"/>
      <c r="F23" s="6">
        <v>2024</v>
      </c>
      <c r="G23" s="16">
        <f t="shared" si="0"/>
        <v>85965.900000000009</v>
      </c>
      <c r="H23" s="15">
        <v>0</v>
      </c>
      <c r="I23" s="15">
        <v>0</v>
      </c>
      <c r="J23" s="15">
        <f>'[1]2022-2023 (т.р.) програм-цел'!$E$181</f>
        <v>85965.900000000009</v>
      </c>
      <c r="K23" s="15">
        <v>0</v>
      </c>
    </row>
    <row r="24" spans="1:14" s="1" customFormat="1" ht="15.75" customHeight="1" x14ac:dyDescent="0.25">
      <c r="A24" s="24" t="s">
        <v>21</v>
      </c>
      <c r="B24" s="25"/>
      <c r="C24" s="25"/>
      <c r="D24" s="25"/>
      <c r="E24" s="25"/>
      <c r="F24" s="26"/>
      <c r="G24" s="19">
        <f>SUM(G20:G23)</f>
        <v>335431.63</v>
      </c>
      <c r="H24" s="15">
        <f>SUM(H20:H23)</f>
        <v>0</v>
      </c>
      <c r="I24" s="15">
        <f>SUM(I20:I23)</f>
        <v>0</v>
      </c>
      <c r="J24" s="19">
        <f>SUM(J20:J23)</f>
        <v>335431.63</v>
      </c>
      <c r="K24" s="15">
        <f>SUM(K20:K23)</f>
        <v>0</v>
      </c>
    </row>
    <row r="25" spans="1:14" s="2" customFormat="1" ht="15" customHeight="1" x14ac:dyDescent="0.25">
      <c r="A25" s="27" t="s">
        <v>18</v>
      </c>
      <c r="B25" s="27" t="s">
        <v>19</v>
      </c>
      <c r="C25" s="27" t="s">
        <v>14</v>
      </c>
      <c r="D25" s="27">
        <v>2021</v>
      </c>
      <c r="E25" s="27">
        <v>2024</v>
      </c>
      <c r="F25" s="6">
        <v>2021</v>
      </c>
      <c r="G25" s="17">
        <v>18660.04</v>
      </c>
      <c r="H25" s="15">
        <v>0</v>
      </c>
      <c r="I25" s="15">
        <v>0</v>
      </c>
      <c r="J25" s="17">
        <v>18660.04</v>
      </c>
      <c r="K25" s="15">
        <v>0</v>
      </c>
    </row>
    <row r="26" spans="1:14" s="2" customFormat="1" ht="15" customHeight="1" x14ac:dyDescent="0.25">
      <c r="A26" s="28"/>
      <c r="B26" s="28"/>
      <c r="C26" s="28"/>
      <c r="D26" s="28"/>
      <c r="E26" s="28"/>
      <c r="F26" s="6">
        <v>2022</v>
      </c>
      <c r="G26" s="15">
        <v>18792.93</v>
      </c>
      <c r="H26" s="15">
        <v>0</v>
      </c>
      <c r="I26" s="15">
        <v>0</v>
      </c>
      <c r="J26" s="15">
        <v>18792.93</v>
      </c>
      <c r="K26" s="15">
        <v>0</v>
      </c>
    </row>
    <row r="27" spans="1:14" s="2" customFormat="1" ht="15" customHeight="1" x14ac:dyDescent="0.25">
      <c r="A27" s="28"/>
      <c r="B27" s="28"/>
      <c r="C27" s="28"/>
      <c r="D27" s="28"/>
      <c r="E27" s="28"/>
      <c r="F27" s="6">
        <v>2023</v>
      </c>
      <c r="G27" s="15">
        <v>35458.839999999997</v>
      </c>
      <c r="H27" s="15">
        <v>0</v>
      </c>
      <c r="I27" s="15">
        <v>0</v>
      </c>
      <c r="J27" s="15">
        <v>35458.839999999997</v>
      </c>
      <c r="K27" s="15">
        <v>0</v>
      </c>
      <c r="L27" s="20"/>
    </row>
    <row r="28" spans="1:14" s="2" customFormat="1" ht="22.5" customHeight="1" x14ac:dyDescent="0.25">
      <c r="A28" s="29"/>
      <c r="B28" s="29"/>
      <c r="C28" s="29"/>
      <c r="D28" s="29"/>
      <c r="E28" s="29"/>
      <c r="F28" s="6">
        <v>2024</v>
      </c>
      <c r="G28" s="15">
        <v>35458.839999999997</v>
      </c>
      <c r="H28" s="15">
        <v>0</v>
      </c>
      <c r="I28" s="15">
        <v>0</v>
      </c>
      <c r="J28" s="15">
        <v>35458.839999999997</v>
      </c>
      <c r="K28" s="15">
        <v>0</v>
      </c>
    </row>
    <row r="29" spans="1:14" s="1" customFormat="1" ht="14.45" customHeight="1" x14ac:dyDescent="0.25">
      <c r="A29" s="24" t="s">
        <v>21</v>
      </c>
      <c r="B29" s="25"/>
      <c r="C29" s="25"/>
      <c r="D29" s="25"/>
      <c r="E29" s="25"/>
      <c r="F29" s="26"/>
      <c r="G29" s="19">
        <f>SUM(H29:K29)</f>
        <v>108370.65</v>
      </c>
      <c r="H29" s="15">
        <f>SUM(H25:H28)</f>
        <v>0</v>
      </c>
      <c r="I29" s="15">
        <f>SUM(I25:I28)</f>
        <v>0</v>
      </c>
      <c r="J29" s="19">
        <f>SUM(J25:J28)</f>
        <v>108370.65</v>
      </c>
      <c r="K29" s="15">
        <f>SUM(K25:K28)</f>
        <v>0</v>
      </c>
    </row>
    <row r="30" spans="1:14" ht="15.75" x14ac:dyDescent="0.25">
      <c r="F30" s="10"/>
    </row>
  </sheetData>
  <mergeCells count="35">
    <mergeCell ref="L11:L12"/>
    <mergeCell ref="G6:K6"/>
    <mergeCell ref="G7:K7"/>
    <mergeCell ref="F6:F8"/>
    <mergeCell ref="E10:E14"/>
    <mergeCell ref="D6:E7"/>
    <mergeCell ref="B10:C14"/>
    <mergeCell ref="I1:K1"/>
    <mergeCell ref="J2:K2"/>
    <mergeCell ref="A15:A18"/>
    <mergeCell ref="B15:B18"/>
    <mergeCell ref="C15:C18"/>
    <mergeCell ref="D15:D18"/>
    <mergeCell ref="E15:E18"/>
    <mergeCell ref="A10:A14"/>
    <mergeCell ref="D10:D14"/>
    <mergeCell ref="I3:K3"/>
    <mergeCell ref="I4:K4"/>
    <mergeCell ref="A5:K5"/>
    <mergeCell ref="A6:A8"/>
    <mergeCell ref="B6:B8"/>
    <mergeCell ref="C6:C8"/>
    <mergeCell ref="A29:F29"/>
    <mergeCell ref="E25:E28"/>
    <mergeCell ref="D25:D28"/>
    <mergeCell ref="C25:C28"/>
    <mergeCell ref="B25:B28"/>
    <mergeCell ref="A25:A28"/>
    <mergeCell ref="A19:F19"/>
    <mergeCell ref="A24:F24"/>
    <mergeCell ref="E20:E23"/>
    <mergeCell ref="D20:D23"/>
    <mergeCell ref="C20:C23"/>
    <mergeCell ref="B20:B23"/>
    <mergeCell ref="A20:A23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2021-10-08T13:17:08Z</dcterms:modified>
</cp:coreProperties>
</file>